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Лист1!$A$2:$K$36</definedName>
  </definedNames>
  <calcPr calcId="145621" refMode="R1C1"/>
</workbook>
</file>

<file path=xl/calcChain.xml><?xml version="1.0" encoding="utf-8"?>
<calcChain xmlns="http://schemas.openxmlformats.org/spreadsheetml/2006/main">
  <c r="J34" i="1" l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3" i="1" l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59" i="1" l="1"/>
</calcChain>
</file>

<file path=xl/sharedStrings.xml><?xml version="1.0" encoding="utf-8"?>
<sst xmlns="http://schemas.openxmlformats.org/spreadsheetml/2006/main" count="236" uniqueCount="92">
  <si>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</si>
  <si>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</si>
  <si>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</si>
  <si>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</si>
  <si>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</si>
  <si>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</si>
  <si>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</si>
  <si>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</si>
  <si>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</si>
  <si>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</si>
  <si>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</si>
  <si>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</si>
  <si>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</si>
  <si>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45.21 УСМТР</t>
  </si>
  <si>
    <t>1081261</t>
  </si>
  <si>
    <t>1123012</t>
  </si>
  <si>
    <t>1162443</t>
  </si>
  <si>
    <t>1236009</t>
  </si>
  <si>
    <t>1303453</t>
  </si>
  <si>
    <t>1303454</t>
  </si>
  <si>
    <t>1303455</t>
  </si>
  <si>
    <t>1303456</t>
  </si>
  <si>
    <t>1303457</t>
  </si>
  <si>
    <t>1303458</t>
  </si>
  <si>
    <t>1303459</t>
  </si>
  <si>
    <t>1304415</t>
  </si>
  <si>
    <t>1304416</t>
  </si>
  <si>
    <t>1304417</t>
  </si>
  <si>
    <t>1304419</t>
  </si>
  <si>
    <t>1304420</t>
  </si>
  <si>
    <t>1304462</t>
  </si>
  <si>
    <t>1304463</t>
  </si>
  <si>
    <t>1304464</t>
  </si>
  <si>
    <t>1328478</t>
  </si>
  <si>
    <t>1328479</t>
  </si>
  <si>
    <t>1328504</t>
  </si>
  <si>
    <t>1328713</t>
  </si>
  <si>
    <t>1329443</t>
  </si>
  <si>
    <t>1329444</t>
  </si>
  <si>
    <t>1329446</t>
  </si>
  <si>
    <t>1329447</t>
  </si>
  <si>
    <t>1331923</t>
  </si>
  <si>
    <t>1333853</t>
  </si>
  <si>
    <t>1348651</t>
  </si>
  <si>
    <t>1362822</t>
  </si>
  <si>
    <t>1412248</t>
  </si>
  <si>
    <t>1571380</t>
  </si>
  <si>
    <t>1571572</t>
  </si>
  <si>
    <t>1571573</t>
  </si>
  <si>
    <t>1571575</t>
  </si>
  <si>
    <t>1571576</t>
  </si>
  <si>
    <t>1572013</t>
  </si>
  <si>
    <t>20008042</t>
  </si>
  <si>
    <t>Прокладка Ильма ФЛ-003-87х57х3,0</t>
  </si>
  <si>
    <t>Прокладка спирально-навитая СНП В-3-343-1,6-3,2</t>
  </si>
  <si>
    <t>Прокладка спирально-навитая СНП В-3-343-4,0-3,2</t>
  </si>
  <si>
    <t>Прокладка спирально-навитая СНП В-3-129-4,0-4,5</t>
  </si>
  <si>
    <t>Прокладка спирально-навитая СНП В-3-129-2,5-4,5</t>
  </si>
  <si>
    <t>Прокладка спирально-навитая СНП В-3-183-4,0-4,5</t>
  </si>
  <si>
    <t>Прокладка спирально-навитая СНП В-3-183-2,5-4,5</t>
  </si>
  <si>
    <t>Прокладка спирально-навитая СНП В-3-239-4,0-4,5</t>
  </si>
  <si>
    <t>Прокладка спирально-навитая СНП В-3-292-4,0-4,5</t>
  </si>
  <si>
    <t>Прокладка спирально-навитая СНП В-3-292-2,5-4,5</t>
  </si>
  <si>
    <t>Прокладка спирально-навитая СНП В-3-106-4,0-4,5</t>
  </si>
  <si>
    <t>Прокладка Ильма ФЛ-003-39х20х3,0</t>
  </si>
  <si>
    <t>Прокладка Ильма ФЛ-003-57х29х3,0</t>
  </si>
  <si>
    <t>Прокладка Ильма ФЛ-003-120х87х3,0</t>
  </si>
  <si>
    <t>Прокладка Ильма ФЛ-003-149х106х3,0</t>
  </si>
  <si>
    <t>Прокладка Ильма ФЛ-003-259х216х3,0</t>
  </si>
  <si>
    <t>Прокладка Ильма ФЛ-003-312х264х3,0</t>
  </si>
  <si>
    <t>Прокладка Ильма ФЛ-003-363х318х3,0</t>
  </si>
  <si>
    <t>Прокладка Ильма ФЛ-003-421х372х3,0</t>
  </si>
  <si>
    <t>Прокладка спирально-навитая СНП В-3-239-2,5-4,5</t>
  </si>
  <si>
    <t>Прокладка спирально-навитая СНП В-3-106-2,5-4,5</t>
  </si>
  <si>
    <t>Прокладка спирально-навитая СНП В-3-343-2,5-4,5</t>
  </si>
  <si>
    <t>Кольцо резиновое уплотнительное У-200 мм под соединение Универсал для чугунных напорных труб</t>
  </si>
  <si>
    <t>Прокладка Spiral-wound LM/LF-50-300 316SS/Graphite/316SS I.R (ASME B16.5)</t>
  </si>
  <si>
    <t>Прокладка Spiral-wound LM/LF-80-300 316SS/Graphite/316SS I.R (ASME B16.5)</t>
  </si>
  <si>
    <t>Прокладка Spiral-wound LM/LF-150-300 316SS/Graphite/316SS I.R (ASME B16.5)</t>
  </si>
  <si>
    <t>Прокладка Spiral-wound LM/LF-250-300 316SS/Graphite/316SS I.R (ASME B16.5)</t>
  </si>
  <si>
    <t>Кольцо резиновое уплотнительное Д 400мм под соединение Тайтон для чугунных напорных труб</t>
  </si>
  <si>
    <t>Прокладка уплотнительная из терморасширенного графита ПУТГ-Б-1-100-01-25-1,6-3,0</t>
  </si>
  <si>
    <t>Прокладка алюминиевая 15-АД1М</t>
  </si>
  <si>
    <t>Рукав высокого давления внутренний диаметр 50мм, разрывное давление 80кгс/см2, длина 1 м</t>
  </si>
  <si>
    <t>Прокладка армированная фланцевая из графитового материала Графлекс ПАГФ-Г-П1-4,0-00-447х400х4,5</t>
  </si>
  <si>
    <t>Прокладка Ильма ФЛ-003-473х421х3,0</t>
  </si>
  <si>
    <t>Прокладка Ильма ФЛ-001-363х318х3</t>
  </si>
  <si>
    <t>Прокладка Ильма ФЛ-001-149х106х3</t>
  </si>
  <si>
    <t>Прокладка Ильма ФЛ-001-50х25х3</t>
  </si>
  <si>
    <t>Прокладка Ильма ФЛ-001-87х57х3</t>
  </si>
  <si>
    <t>Прокладка спирально-навитая СНП Б-3-ANSI-LMF-2"-300-4,5-220</t>
  </si>
  <si>
    <t>Рукав Б-1-125 резиновый всасывающий с текстильным каркасом неармированный, в сборе с гайками, длина 4м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</si>
</sst>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C3" sqref="C3:C58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8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7.14062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  <c r="J1" s="9"/>
    </row>
    <row r="2" spans="1:11" x14ac:dyDescent="0.25">
      <c r="A2" s="11" t="s">
        <v>11</v>
      </c>
      <c r="B2" s="11" t="s">
        <v>0</v>
      </c>
      <c r="C2" s="12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7</v>
      </c>
      <c r="I2" s="11" t="s">
        <v>6</v>
      </c>
      <c r="J2" s="11" t="s">
        <v>8</v>
      </c>
      <c r="K2" s="11" t="s">
        <v>9</v>
      </c>
    </row>
    <row r="3" spans="1:11" x14ac:dyDescent="0.25">
      <c r="A3" s="1">
        <v>1</v>
      </c>
      <c r="B3" s="2" t="s">
        <v>14</v>
      </c>
      <c r="C3" s="13" t="s">
        <v>53</v>
      </c>
      <c r="D3" s="3"/>
      <c r="E3" s="3"/>
      <c r="F3" s="2" t="s">
        <v>10</v>
      </c>
      <c r="G3" s="2" t="s">
        <v>12</v>
      </c>
      <c r="H3" s="4">
        <v>55</v>
      </c>
      <c r="I3" s="5">
        <v>80</v>
      </c>
      <c r="J3" s="5">
        <f t="shared" ref="J3:J34" si="0">H3*I3</f>
        <v>4400</v>
      </c>
      <c r="K3" s="6">
        <v>40268</v>
      </c>
    </row>
    <row r="4" spans="1:11" ht="30" x14ac:dyDescent="0.25">
      <c r="A4" s="1">
        <v>2</v>
      </c>
      <c r="B4" s="2" t="s">
        <v>15</v>
      </c>
      <c r="C4" s="13" t="s">
        <v>54</v>
      </c>
      <c r="D4" s="3"/>
      <c r="E4" s="3"/>
      <c r="F4" s="2" t="s">
        <v>10</v>
      </c>
      <c r="G4" s="2" t="s">
        <v>12</v>
      </c>
      <c r="H4" s="4">
        <v>15</v>
      </c>
      <c r="I4" s="5">
        <v>780.6</v>
      </c>
      <c r="J4" s="5">
        <f t="shared" si="0"/>
        <v>11709</v>
      </c>
      <c r="K4" s="6">
        <v>40288</v>
      </c>
    </row>
    <row r="5" spans="1:11" ht="30" x14ac:dyDescent="0.25">
      <c r="A5" s="1">
        <v>3</v>
      </c>
      <c r="B5" s="2" t="s">
        <v>16</v>
      </c>
      <c r="C5" s="13" t="s">
        <v>55</v>
      </c>
      <c r="D5" s="3"/>
      <c r="E5" s="3"/>
      <c r="F5" s="2" t="s">
        <v>10</v>
      </c>
      <c r="G5" s="2" t="s">
        <v>12</v>
      </c>
      <c r="H5" s="4">
        <v>19</v>
      </c>
      <c r="I5" s="5">
        <v>780.6</v>
      </c>
      <c r="J5" s="5">
        <f t="shared" si="0"/>
        <v>14831.4</v>
      </c>
      <c r="K5" s="6">
        <v>40288</v>
      </c>
    </row>
    <row r="6" spans="1:11" ht="30" x14ac:dyDescent="0.25">
      <c r="A6" s="1">
        <v>4</v>
      </c>
      <c r="B6" s="2" t="s">
        <v>17</v>
      </c>
      <c r="C6" s="13" t="s">
        <v>56</v>
      </c>
      <c r="D6" s="3"/>
      <c r="E6" s="3"/>
      <c r="F6" s="2" t="s">
        <v>10</v>
      </c>
      <c r="G6" s="2" t="s">
        <v>12</v>
      </c>
      <c r="H6" s="4">
        <v>2</v>
      </c>
      <c r="I6" s="5">
        <v>932.79</v>
      </c>
      <c r="J6" s="5">
        <f t="shared" si="0"/>
        <v>1865.58</v>
      </c>
      <c r="K6" s="6">
        <v>41411</v>
      </c>
    </row>
    <row r="7" spans="1:11" ht="30" x14ac:dyDescent="0.25">
      <c r="A7" s="1">
        <v>5</v>
      </c>
      <c r="B7" s="2" t="s">
        <v>18</v>
      </c>
      <c r="C7" s="13" t="s">
        <v>57</v>
      </c>
      <c r="D7" s="3"/>
      <c r="E7" s="3"/>
      <c r="F7" s="2" t="s">
        <v>10</v>
      </c>
      <c r="G7" s="2" t="s">
        <v>12</v>
      </c>
      <c r="H7" s="4">
        <v>4</v>
      </c>
      <c r="I7" s="5">
        <v>1243.55</v>
      </c>
      <c r="J7" s="5">
        <f t="shared" si="0"/>
        <v>4974.2</v>
      </c>
      <c r="K7" s="6">
        <v>41390</v>
      </c>
    </row>
    <row r="8" spans="1:11" ht="30" x14ac:dyDescent="0.25">
      <c r="A8" s="1">
        <v>6</v>
      </c>
      <c r="B8" s="2" t="s">
        <v>18</v>
      </c>
      <c r="C8" s="13" t="s">
        <v>57</v>
      </c>
      <c r="D8" s="3"/>
      <c r="E8" s="3"/>
      <c r="F8" s="2" t="s">
        <v>10</v>
      </c>
      <c r="G8" s="2" t="s">
        <v>12</v>
      </c>
      <c r="H8" s="4">
        <v>4</v>
      </c>
      <c r="I8" s="5">
        <v>932.79</v>
      </c>
      <c r="J8" s="5">
        <f t="shared" si="0"/>
        <v>3731.16</v>
      </c>
      <c r="K8" s="6">
        <v>41411</v>
      </c>
    </row>
    <row r="9" spans="1:11" ht="30" x14ac:dyDescent="0.25">
      <c r="A9" s="1">
        <v>7</v>
      </c>
      <c r="B9" s="2" t="s">
        <v>19</v>
      </c>
      <c r="C9" s="13" t="s">
        <v>58</v>
      </c>
      <c r="D9" s="3"/>
      <c r="E9" s="3"/>
      <c r="F9" s="2" t="s">
        <v>10</v>
      </c>
      <c r="G9" s="2" t="s">
        <v>12</v>
      </c>
      <c r="H9" s="4">
        <v>8</v>
      </c>
      <c r="I9" s="5">
        <v>1303.05</v>
      </c>
      <c r="J9" s="5">
        <f t="shared" si="0"/>
        <v>10424.4</v>
      </c>
      <c r="K9" s="6">
        <v>41411</v>
      </c>
    </row>
    <row r="10" spans="1:11" ht="30" x14ac:dyDescent="0.25">
      <c r="A10" s="1">
        <v>8</v>
      </c>
      <c r="B10" s="2" t="s">
        <v>20</v>
      </c>
      <c r="C10" s="13" t="s">
        <v>59</v>
      </c>
      <c r="D10" s="3"/>
      <c r="E10" s="3"/>
      <c r="F10" s="2" t="s">
        <v>10</v>
      </c>
      <c r="G10" s="2" t="s">
        <v>12</v>
      </c>
      <c r="H10" s="4">
        <v>26</v>
      </c>
      <c r="I10" s="5">
        <v>1299.9100000000001</v>
      </c>
      <c r="J10" s="5">
        <f t="shared" si="0"/>
        <v>33797.660000000003</v>
      </c>
      <c r="K10" s="6">
        <v>41411</v>
      </c>
    </row>
    <row r="11" spans="1:11" ht="30" x14ac:dyDescent="0.25">
      <c r="A11" s="1">
        <v>9</v>
      </c>
      <c r="B11" s="2" t="s">
        <v>21</v>
      </c>
      <c r="C11" s="13" t="s">
        <v>60</v>
      </c>
      <c r="D11" s="3"/>
      <c r="E11" s="3"/>
      <c r="F11" s="2" t="s">
        <v>10</v>
      </c>
      <c r="G11" s="2" t="s">
        <v>12</v>
      </c>
      <c r="H11" s="4">
        <v>17</v>
      </c>
      <c r="I11" s="5">
        <v>1208.5</v>
      </c>
      <c r="J11" s="5">
        <f t="shared" si="0"/>
        <v>20544.5</v>
      </c>
      <c r="K11" s="6">
        <v>40759</v>
      </c>
    </row>
    <row r="12" spans="1:11" ht="30" x14ac:dyDescent="0.25">
      <c r="A12" s="1">
        <v>10</v>
      </c>
      <c r="B12" s="2" t="s">
        <v>21</v>
      </c>
      <c r="C12" s="13" t="s">
        <v>60</v>
      </c>
      <c r="D12" s="3"/>
      <c r="E12" s="3"/>
      <c r="F12" s="2" t="s">
        <v>10</v>
      </c>
      <c r="G12" s="2" t="s">
        <v>12</v>
      </c>
      <c r="H12" s="4">
        <v>12</v>
      </c>
      <c r="I12" s="5">
        <v>1456.39</v>
      </c>
      <c r="J12" s="5">
        <f t="shared" si="0"/>
        <v>17476.68</v>
      </c>
      <c r="K12" s="6">
        <v>41411</v>
      </c>
    </row>
    <row r="13" spans="1:11" ht="30" x14ac:dyDescent="0.25">
      <c r="A13" s="1">
        <v>11</v>
      </c>
      <c r="B13" s="2" t="s">
        <v>21</v>
      </c>
      <c r="C13" s="13" t="s">
        <v>60</v>
      </c>
      <c r="D13" s="3"/>
      <c r="E13" s="3"/>
      <c r="F13" s="2" t="s">
        <v>10</v>
      </c>
      <c r="G13" s="2" t="s">
        <v>12</v>
      </c>
      <c r="H13" s="4">
        <v>8</v>
      </c>
      <c r="I13" s="5">
        <v>1281.01</v>
      </c>
      <c r="J13" s="5">
        <f t="shared" si="0"/>
        <v>10248.08</v>
      </c>
      <c r="K13" s="6">
        <v>41500</v>
      </c>
    </row>
    <row r="14" spans="1:11" ht="30" x14ac:dyDescent="0.25">
      <c r="A14" s="1">
        <v>12</v>
      </c>
      <c r="B14" s="2" t="s">
        <v>21</v>
      </c>
      <c r="C14" s="13" t="s">
        <v>60</v>
      </c>
      <c r="D14" s="3"/>
      <c r="E14" s="3"/>
      <c r="F14" s="2" t="s">
        <v>10</v>
      </c>
      <c r="G14" s="2" t="s">
        <v>12</v>
      </c>
      <c r="H14" s="4">
        <v>25</v>
      </c>
      <c r="I14" s="5">
        <v>511.94</v>
      </c>
      <c r="J14" s="5">
        <f t="shared" si="0"/>
        <v>12798.5</v>
      </c>
      <c r="K14" s="6">
        <v>41500</v>
      </c>
    </row>
    <row r="15" spans="1:11" ht="30" x14ac:dyDescent="0.25">
      <c r="A15" s="1">
        <v>13</v>
      </c>
      <c r="B15" s="2" t="s">
        <v>22</v>
      </c>
      <c r="C15" s="13" t="s">
        <v>61</v>
      </c>
      <c r="D15" s="3"/>
      <c r="E15" s="3"/>
      <c r="F15" s="2" t="s">
        <v>10</v>
      </c>
      <c r="G15" s="2" t="s">
        <v>12</v>
      </c>
      <c r="H15" s="4">
        <v>28</v>
      </c>
      <c r="I15" s="5">
        <v>1856.57</v>
      </c>
      <c r="J15" s="5">
        <f t="shared" si="0"/>
        <v>51983.96</v>
      </c>
      <c r="K15" s="6">
        <v>41411</v>
      </c>
    </row>
    <row r="16" spans="1:11" ht="30" x14ac:dyDescent="0.25">
      <c r="A16" s="1">
        <v>14</v>
      </c>
      <c r="B16" s="2" t="s">
        <v>22</v>
      </c>
      <c r="C16" s="13" t="s">
        <v>61</v>
      </c>
      <c r="D16" s="3"/>
      <c r="E16" s="3"/>
      <c r="F16" s="2" t="s">
        <v>10</v>
      </c>
      <c r="G16" s="2" t="s">
        <v>12</v>
      </c>
      <c r="H16" s="4">
        <v>10</v>
      </c>
      <c r="I16" s="5">
        <v>641.71</v>
      </c>
      <c r="J16" s="5">
        <f t="shared" si="0"/>
        <v>6417.1</v>
      </c>
      <c r="K16" s="6">
        <v>41500</v>
      </c>
    </row>
    <row r="17" spans="1:11" ht="30" x14ac:dyDescent="0.25">
      <c r="A17" s="1">
        <v>15</v>
      </c>
      <c r="B17" s="2" t="s">
        <v>23</v>
      </c>
      <c r="C17" s="13" t="s">
        <v>62</v>
      </c>
      <c r="D17" s="3"/>
      <c r="E17" s="3"/>
      <c r="F17" s="2" t="s">
        <v>10</v>
      </c>
      <c r="G17" s="2" t="s">
        <v>12</v>
      </c>
      <c r="H17" s="4">
        <v>34</v>
      </c>
      <c r="I17" s="5">
        <v>1856.57</v>
      </c>
      <c r="J17" s="5">
        <f t="shared" si="0"/>
        <v>63123.38</v>
      </c>
      <c r="K17" s="6">
        <v>41411</v>
      </c>
    </row>
    <row r="18" spans="1:11" ht="30" x14ac:dyDescent="0.25">
      <c r="A18" s="1">
        <v>16</v>
      </c>
      <c r="B18" s="2" t="s">
        <v>24</v>
      </c>
      <c r="C18" s="13" t="s">
        <v>63</v>
      </c>
      <c r="D18" s="3"/>
      <c r="E18" s="3"/>
      <c r="F18" s="2" t="s">
        <v>10</v>
      </c>
      <c r="G18" s="2" t="s">
        <v>12</v>
      </c>
      <c r="H18" s="4">
        <v>10</v>
      </c>
      <c r="I18" s="5">
        <v>780.3</v>
      </c>
      <c r="J18" s="5">
        <f t="shared" si="0"/>
        <v>7803</v>
      </c>
      <c r="K18" s="6">
        <v>41393</v>
      </c>
    </row>
    <row r="19" spans="1:11" ht="30" x14ac:dyDescent="0.25">
      <c r="A19" s="1">
        <v>17</v>
      </c>
      <c r="B19" s="2" t="s">
        <v>24</v>
      </c>
      <c r="C19" s="13" t="s">
        <v>63</v>
      </c>
      <c r="D19" s="3"/>
      <c r="E19" s="3"/>
      <c r="F19" s="2" t="s">
        <v>10</v>
      </c>
      <c r="G19" s="2" t="s">
        <v>12</v>
      </c>
      <c r="H19" s="4">
        <v>4</v>
      </c>
      <c r="I19" s="5">
        <v>767.3</v>
      </c>
      <c r="J19" s="5">
        <f t="shared" si="0"/>
        <v>3069.2</v>
      </c>
      <c r="K19" s="6">
        <v>41411</v>
      </c>
    </row>
    <row r="20" spans="1:11" x14ac:dyDescent="0.25">
      <c r="A20" s="1">
        <v>18</v>
      </c>
      <c r="B20" s="2" t="s">
        <v>25</v>
      </c>
      <c r="C20" s="13" t="s">
        <v>64</v>
      </c>
      <c r="D20" s="3"/>
      <c r="E20" s="3"/>
      <c r="F20" s="2" t="s">
        <v>10</v>
      </c>
      <c r="G20" s="2" t="s">
        <v>12</v>
      </c>
      <c r="H20" s="4">
        <v>9</v>
      </c>
      <c r="I20" s="5">
        <v>51</v>
      </c>
      <c r="J20" s="5">
        <f t="shared" si="0"/>
        <v>459</v>
      </c>
      <c r="K20" s="6">
        <v>40268</v>
      </c>
    </row>
    <row r="21" spans="1:11" x14ac:dyDescent="0.25">
      <c r="A21" s="1">
        <v>19</v>
      </c>
      <c r="B21" s="2" t="s">
        <v>26</v>
      </c>
      <c r="C21" s="13" t="s">
        <v>65</v>
      </c>
      <c r="D21" s="3"/>
      <c r="E21" s="3"/>
      <c r="F21" s="2" t="s">
        <v>10</v>
      </c>
      <c r="G21" s="2" t="s">
        <v>12</v>
      </c>
      <c r="H21" s="4">
        <v>24</v>
      </c>
      <c r="I21" s="5">
        <v>72</v>
      </c>
      <c r="J21" s="5">
        <f t="shared" si="0"/>
        <v>1728</v>
      </c>
      <c r="K21" s="6">
        <v>40268</v>
      </c>
    </row>
    <row r="22" spans="1:11" x14ac:dyDescent="0.25">
      <c r="A22" s="1">
        <v>20</v>
      </c>
      <c r="B22" s="2" t="s">
        <v>27</v>
      </c>
      <c r="C22" s="13" t="s">
        <v>66</v>
      </c>
      <c r="D22" s="3"/>
      <c r="E22" s="3"/>
      <c r="F22" s="2" t="s">
        <v>10</v>
      </c>
      <c r="G22" s="2" t="s">
        <v>12</v>
      </c>
      <c r="H22" s="4">
        <v>4</v>
      </c>
      <c r="I22" s="5">
        <v>115</v>
      </c>
      <c r="J22" s="5">
        <f t="shared" si="0"/>
        <v>460</v>
      </c>
      <c r="K22" s="6">
        <v>40268</v>
      </c>
    </row>
    <row r="23" spans="1:11" x14ac:dyDescent="0.25">
      <c r="A23" s="1">
        <v>21</v>
      </c>
      <c r="B23" s="2" t="s">
        <v>28</v>
      </c>
      <c r="C23" s="13" t="s">
        <v>67</v>
      </c>
      <c r="D23" s="3"/>
      <c r="E23" s="3"/>
      <c r="F23" s="2" t="s">
        <v>10</v>
      </c>
      <c r="G23" s="2" t="s">
        <v>12</v>
      </c>
      <c r="H23" s="4">
        <v>10</v>
      </c>
      <c r="I23" s="5">
        <v>122</v>
      </c>
      <c r="J23" s="5">
        <f t="shared" si="0"/>
        <v>1220</v>
      </c>
      <c r="K23" s="6">
        <v>40268</v>
      </c>
    </row>
    <row r="24" spans="1:11" x14ac:dyDescent="0.25">
      <c r="A24" s="1">
        <v>22</v>
      </c>
      <c r="B24" s="2" t="s">
        <v>29</v>
      </c>
      <c r="C24" s="13" t="s">
        <v>68</v>
      </c>
      <c r="D24" s="3"/>
      <c r="E24" s="3"/>
      <c r="F24" s="2" t="s">
        <v>10</v>
      </c>
      <c r="G24" s="2" t="s">
        <v>12</v>
      </c>
      <c r="H24" s="4">
        <v>16</v>
      </c>
      <c r="I24" s="5">
        <v>335</v>
      </c>
      <c r="J24" s="5">
        <f t="shared" si="0"/>
        <v>5360</v>
      </c>
      <c r="K24" s="6">
        <v>40268</v>
      </c>
    </row>
    <row r="25" spans="1:11" x14ac:dyDescent="0.25">
      <c r="A25" s="1">
        <v>23</v>
      </c>
      <c r="B25" s="2" t="s">
        <v>30</v>
      </c>
      <c r="C25" s="13" t="s">
        <v>69</v>
      </c>
      <c r="D25" s="3"/>
      <c r="E25" s="3"/>
      <c r="F25" s="2" t="s">
        <v>10</v>
      </c>
      <c r="G25" s="2" t="s">
        <v>12</v>
      </c>
      <c r="H25" s="4">
        <v>4</v>
      </c>
      <c r="I25" s="5">
        <v>459</v>
      </c>
      <c r="J25" s="5">
        <f t="shared" si="0"/>
        <v>1836</v>
      </c>
      <c r="K25" s="6">
        <v>40268</v>
      </c>
    </row>
    <row r="26" spans="1:11" x14ac:dyDescent="0.25">
      <c r="A26" s="1">
        <v>24</v>
      </c>
      <c r="B26" s="2" t="s">
        <v>31</v>
      </c>
      <c r="C26" s="13" t="s">
        <v>70</v>
      </c>
      <c r="D26" s="3"/>
      <c r="E26" s="3"/>
      <c r="F26" s="2" t="s">
        <v>10</v>
      </c>
      <c r="G26" s="2" t="s">
        <v>12</v>
      </c>
      <c r="H26" s="4">
        <v>24</v>
      </c>
      <c r="I26" s="5">
        <v>490</v>
      </c>
      <c r="J26" s="5">
        <f t="shared" si="0"/>
        <v>11760</v>
      </c>
      <c r="K26" s="6">
        <v>40268</v>
      </c>
    </row>
    <row r="27" spans="1:11" x14ac:dyDescent="0.25">
      <c r="A27" s="1">
        <v>25</v>
      </c>
      <c r="B27" s="2" t="s">
        <v>32</v>
      </c>
      <c r="C27" s="13" t="s">
        <v>71</v>
      </c>
      <c r="D27" s="3"/>
      <c r="E27" s="3"/>
      <c r="F27" s="2" t="s">
        <v>10</v>
      </c>
      <c r="G27" s="2" t="s">
        <v>12</v>
      </c>
      <c r="H27" s="4">
        <v>4</v>
      </c>
      <c r="I27" s="5">
        <v>552</v>
      </c>
      <c r="J27" s="5">
        <f t="shared" si="0"/>
        <v>2208</v>
      </c>
      <c r="K27" s="6">
        <v>40268</v>
      </c>
    </row>
    <row r="28" spans="1:11" ht="30" x14ac:dyDescent="0.25">
      <c r="A28" s="1">
        <v>26</v>
      </c>
      <c r="B28" s="2" t="s">
        <v>33</v>
      </c>
      <c r="C28" s="13" t="s">
        <v>72</v>
      </c>
      <c r="D28" s="3"/>
      <c r="E28" s="3"/>
      <c r="F28" s="2" t="s">
        <v>10</v>
      </c>
      <c r="G28" s="2" t="s">
        <v>12</v>
      </c>
      <c r="H28" s="4">
        <v>14</v>
      </c>
      <c r="I28" s="5">
        <v>1456.39</v>
      </c>
      <c r="J28" s="5">
        <f t="shared" si="0"/>
        <v>20389.460000000003</v>
      </c>
      <c r="K28" s="6">
        <v>41411</v>
      </c>
    </row>
    <row r="29" spans="1:11" ht="14.25" customHeight="1" x14ac:dyDescent="0.25">
      <c r="A29" s="1">
        <v>27</v>
      </c>
      <c r="B29" s="2" t="s">
        <v>34</v>
      </c>
      <c r="C29" s="13" t="s">
        <v>73</v>
      </c>
      <c r="D29" s="3"/>
      <c r="E29" s="3"/>
      <c r="F29" s="2" t="s">
        <v>10</v>
      </c>
      <c r="G29" s="2" t="s">
        <v>12</v>
      </c>
      <c r="H29" s="4">
        <v>20</v>
      </c>
      <c r="I29" s="5">
        <v>767.55</v>
      </c>
      <c r="J29" s="5">
        <f t="shared" si="0"/>
        <v>15351</v>
      </c>
      <c r="K29" s="6">
        <v>41411</v>
      </c>
    </row>
    <row r="30" spans="1:11" ht="30" x14ac:dyDescent="0.25">
      <c r="A30" s="1">
        <v>28</v>
      </c>
      <c r="B30" s="2" t="s">
        <v>34</v>
      </c>
      <c r="C30" s="13" t="s">
        <v>73</v>
      </c>
      <c r="D30" s="3"/>
      <c r="E30" s="3"/>
      <c r="F30" s="2" t="s">
        <v>10</v>
      </c>
      <c r="G30" s="2" t="s">
        <v>12</v>
      </c>
      <c r="H30" s="4">
        <v>16</v>
      </c>
      <c r="I30" s="5">
        <v>655.13</v>
      </c>
      <c r="J30" s="5">
        <f t="shared" si="0"/>
        <v>10482.08</v>
      </c>
      <c r="K30" s="6">
        <v>41540</v>
      </c>
    </row>
    <row r="31" spans="1:11" ht="30" x14ac:dyDescent="0.25">
      <c r="A31" s="1">
        <v>29</v>
      </c>
      <c r="B31" s="2" t="s">
        <v>35</v>
      </c>
      <c r="C31" s="13" t="s">
        <v>74</v>
      </c>
      <c r="D31" s="3"/>
      <c r="E31" s="3"/>
      <c r="F31" s="2" t="s">
        <v>10</v>
      </c>
      <c r="G31" s="2" t="s">
        <v>12</v>
      </c>
      <c r="H31" s="4">
        <v>54</v>
      </c>
      <c r="I31" s="5">
        <v>2106.3000000000002</v>
      </c>
      <c r="J31" s="5">
        <f t="shared" si="0"/>
        <v>113740.20000000001</v>
      </c>
      <c r="K31" s="6">
        <v>41411</v>
      </c>
    </row>
    <row r="32" spans="1:11" ht="45" x14ac:dyDescent="0.25">
      <c r="A32" s="1">
        <v>30</v>
      </c>
      <c r="B32" s="2" t="s">
        <v>36</v>
      </c>
      <c r="C32" s="13" t="s">
        <v>75</v>
      </c>
      <c r="D32" s="3"/>
      <c r="E32" s="3"/>
      <c r="F32" s="2" t="s">
        <v>10</v>
      </c>
      <c r="G32" s="2" t="s">
        <v>12</v>
      </c>
      <c r="H32" s="4">
        <v>1</v>
      </c>
      <c r="I32" s="5">
        <v>156.44</v>
      </c>
      <c r="J32" s="5">
        <f t="shared" si="0"/>
        <v>156.44</v>
      </c>
      <c r="K32" s="6">
        <v>40413</v>
      </c>
    </row>
    <row r="33" spans="1:11" ht="30" x14ac:dyDescent="0.25">
      <c r="A33" s="1">
        <v>31</v>
      </c>
      <c r="B33" s="2" t="s">
        <v>37</v>
      </c>
      <c r="C33" s="13" t="s">
        <v>76</v>
      </c>
      <c r="D33" s="3"/>
      <c r="E33" s="3"/>
      <c r="F33" s="2" t="s">
        <v>10</v>
      </c>
      <c r="G33" s="2" t="s">
        <v>12</v>
      </c>
      <c r="H33" s="4">
        <v>16</v>
      </c>
      <c r="I33" s="5">
        <v>322.79000000000002</v>
      </c>
      <c r="J33" s="5">
        <f t="shared" si="0"/>
        <v>5164.6400000000003</v>
      </c>
      <c r="K33" s="6">
        <v>40476</v>
      </c>
    </row>
    <row r="34" spans="1:11" ht="30" x14ac:dyDescent="0.25">
      <c r="A34" s="1">
        <v>32</v>
      </c>
      <c r="B34" s="2" t="s">
        <v>38</v>
      </c>
      <c r="C34" s="13" t="s">
        <v>77</v>
      </c>
      <c r="D34" s="3"/>
      <c r="E34" s="3"/>
      <c r="F34" s="2" t="s">
        <v>10</v>
      </c>
      <c r="G34" s="2" t="s">
        <v>12</v>
      </c>
      <c r="H34" s="4">
        <v>23</v>
      </c>
      <c r="I34" s="5">
        <v>631.54999999999995</v>
      </c>
      <c r="J34" s="5">
        <f t="shared" si="0"/>
        <v>14525.65</v>
      </c>
      <c r="K34" s="6">
        <v>40476</v>
      </c>
    </row>
    <row r="35" spans="1:11" ht="30" x14ac:dyDescent="0.25">
      <c r="A35" s="1">
        <v>33</v>
      </c>
      <c r="B35" s="2" t="s">
        <v>39</v>
      </c>
      <c r="C35" s="13" t="s">
        <v>78</v>
      </c>
      <c r="D35" s="3"/>
      <c r="E35" s="3"/>
      <c r="F35" s="2" t="s">
        <v>10</v>
      </c>
      <c r="G35" s="2" t="s">
        <v>12</v>
      </c>
      <c r="H35" s="4">
        <v>7</v>
      </c>
      <c r="I35" s="5">
        <v>1835.02</v>
      </c>
      <c r="J35" s="5">
        <f t="shared" ref="J35:J66" si="1">H35*I35</f>
        <v>12845.14</v>
      </c>
      <c r="K35" s="6">
        <v>40476</v>
      </c>
    </row>
    <row r="36" spans="1:11" ht="30" x14ac:dyDescent="0.25">
      <c r="A36" s="1">
        <v>34</v>
      </c>
      <c r="B36" s="2" t="s">
        <v>40</v>
      </c>
      <c r="C36" s="13" t="s">
        <v>79</v>
      </c>
      <c r="F36" s="2" t="s">
        <v>10</v>
      </c>
      <c r="G36" s="2" t="s">
        <v>12</v>
      </c>
      <c r="H36" s="4">
        <v>12</v>
      </c>
      <c r="I36" s="5">
        <v>1852.55</v>
      </c>
      <c r="J36" s="5">
        <f t="shared" si="1"/>
        <v>22230.6</v>
      </c>
      <c r="K36" s="6">
        <v>40476</v>
      </c>
    </row>
    <row r="37" spans="1:11" ht="45" x14ac:dyDescent="0.25">
      <c r="A37" s="1">
        <v>35</v>
      </c>
      <c r="B37" s="2" t="s">
        <v>41</v>
      </c>
      <c r="C37" s="13" t="s">
        <v>80</v>
      </c>
      <c r="F37" s="2" t="s">
        <v>10</v>
      </c>
      <c r="G37" s="2" t="s">
        <v>12</v>
      </c>
      <c r="H37" s="4">
        <v>59</v>
      </c>
      <c r="I37" s="5">
        <v>892.37</v>
      </c>
      <c r="J37" s="5">
        <f t="shared" si="1"/>
        <v>52649.83</v>
      </c>
      <c r="K37" s="6">
        <v>41011</v>
      </c>
    </row>
    <row r="38" spans="1:11" ht="45" x14ac:dyDescent="0.25">
      <c r="A38" s="1">
        <v>36</v>
      </c>
      <c r="B38" s="2" t="s">
        <v>41</v>
      </c>
      <c r="C38" s="13" t="s">
        <v>80</v>
      </c>
      <c r="F38" s="2" t="s">
        <v>10</v>
      </c>
      <c r="G38" s="2" t="s">
        <v>12</v>
      </c>
      <c r="H38" s="4">
        <v>92</v>
      </c>
      <c r="I38" s="5">
        <v>892.37</v>
      </c>
      <c r="J38" s="5">
        <f t="shared" si="1"/>
        <v>82098.039999999994</v>
      </c>
      <c r="K38" s="6">
        <v>41011</v>
      </c>
    </row>
    <row r="39" spans="1:11" ht="45" x14ac:dyDescent="0.25">
      <c r="A39" s="1">
        <v>37</v>
      </c>
      <c r="B39" s="2" t="s">
        <v>41</v>
      </c>
      <c r="C39" s="13" t="s">
        <v>80</v>
      </c>
      <c r="F39" s="2" t="s">
        <v>10</v>
      </c>
      <c r="G39" s="2" t="s">
        <v>12</v>
      </c>
      <c r="H39" s="4">
        <v>46</v>
      </c>
      <c r="I39" s="5">
        <v>892.37</v>
      </c>
      <c r="J39" s="5">
        <f t="shared" si="1"/>
        <v>41049.019999999997</v>
      </c>
      <c r="K39" s="6">
        <v>41011</v>
      </c>
    </row>
    <row r="40" spans="1:11" ht="45" x14ac:dyDescent="0.25">
      <c r="A40" s="1">
        <v>38</v>
      </c>
      <c r="B40" s="2" t="s">
        <v>42</v>
      </c>
      <c r="C40" s="13" t="s">
        <v>81</v>
      </c>
      <c r="F40" s="2" t="s">
        <v>10</v>
      </c>
      <c r="G40" s="2" t="s">
        <v>12</v>
      </c>
      <c r="H40" s="4">
        <v>4</v>
      </c>
      <c r="I40" s="5">
        <v>208.08</v>
      </c>
      <c r="J40" s="5">
        <f t="shared" si="1"/>
        <v>832.32</v>
      </c>
      <c r="K40" s="6">
        <v>41411</v>
      </c>
    </row>
    <row r="41" spans="1:11" x14ac:dyDescent="0.25">
      <c r="A41" s="1">
        <v>39</v>
      </c>
      <c r="B41" s="2" t="s">
        <v>43</v>
      </c>
      <c r="C41" s="13" t="s">
        <v>82</v>
      </c>
      <c r="F41" s="2" t="s">
        <v>10</v>
      </c>
      <c r="G41" s="2" t="s">
        <v>12</v>
      </c>
      <c r="H41" s="4">
        <v>271</v>
      </c>
      <c r="I41" s="5">
        <v>260.10000000000002</v>
      </c>
      <c r="J41" s="5">
        <f t="shared" si="1"/>
        <v>70487.100000000006</v>
      </c>
      <c r="K41" s="6">
        <v>41393</v>
      </c>
    </row>
    <row r="42" spans="1:11" x14ac:dyDescent="0.25">
      <c r="A42" s="1">
        <v>40</v>
      </c>
      <c r="B42" s="2" t="s">
        <v>43</v>
      </c>
      <c r="C42" s="13" t="s">
        <v>82</v>
      </c>
      <c r="F42" s="2" t="s">
        <v>10</v>
      </c>
      <c r="G42" s="2" t="s">
        <v>12</v>
      </c>
      <c r="H42" s="4">
        <v>1</v>
      </c>
      <c r="I42" s="5">
        <v>260.10000000000002</v>
      </c>
      <c r="J42" s="5">
        <f t="shared" si="1"/>
        <v>260.10000000000002</v>
      </c>
      <c r="K42" s="6">
        <v>41393</v>
      </c>
    </row>
    <row r="43" spans="1:11" x14ac:dyDescent="0.25">
      <c r="A43" s="1">
        <v>41</v>
      </c>
      <c r="B43" s="2" t="s">
        <v>43</v>
      </c>
      <c r="C43" s="13" t="s">
        <v>82</v>
      </c>
      <c r="F43" s="2" t="s">
        <v>10</v>
      </c>
      <c r="G43" s="2" t="s">
        <v>12</v>
      </c>
      <c r="H43" s="4">
        <v>2</v>
      </c>
      <c r="I43" s="5">
        <v>260.10000000000002</v>
      </c>
      <c r="J43" s="5">
        <f t="shared" si="1"/>
        <v>520.20000000000005</v>
      </c>
      <c r="K43" s="6">
        <v>41393</v>
      </c>
    </row>
    <row r="44" spans="1:11" x14ac:dyDescent="0.25">
      <c r="A44" s="1">
        <v>42</v>
      </c>
      <c r="B44" s="2" t="s">
        <v>43</v>
      </c>
      <c r="C44" s="13" t="s">
        <v>82</v>
      </c>
      <c r="F44" s="2" t="s">
        <v>10</v>
      </c>
      <c r="G44" s="2" t="s">
        <v>12</v>
      </c>
      <c r="H44" s="4">
        <v>1</v>
      </c>
      <c r="I44" s="5">
        <v>260.10000000000002</v>
      </c>
      <c r="J44" s="5">
        <f t="shared" si="1"/>
        <v>260.10000000000002</v>
      </c>
      <c r="K44" s="6">
        <v>41393</v>
      </c>
    </row>
    <row r="45" spans="1:11" x14ac:dyDescent="0.25">
      <c r="A45" s="1">
        <v>43</v>
      </c>
      <c r="B45" s="2" t="s">
        <v>43</v>
      </c>
      <c r="C45" s="13" t="s">
        <v>82</v>
      </c>
      <c r="F45" s="2" t="s">
        <v>10</v>
      </c>
      <c r="G45" s="2" t="s">
        <v>12</v>
      </c>
      <c r="H45" s="4">
        <v>1</v>
      </c>
      <c r="I45" s="5">
        <v>277</v>
      </c>
      <c r="J45" s="5">
        <f t="shared" si="1"/>
        <v>277</v>
      </c>
      <c r="K45" s="6">
        <v>41415</v>
      </c>
    </row>
    <row r="46" spans="1:11" ht="45" x14ac:dyDescent="0.25">
      <c r="A46" s="1">
        <v>44</v>
      </c>
      <c r="B46" s="2" t="s">
        <v>44</v>
      </c>
      <c r="C46" s="13" t="s">
        <v>83</v>
      </c>
      <c r="F46" s="2" t="s">
        <v>10</v>
      </c>
      <c r="G46" s="2" t="s">
        <v>12</v>
      </c>
      <c r="H46" s="4">
        <v>3</v>
      </c>
      <c r="I46" s="5">
        <v>8084.75</v>
      </c>
      <c r="J46" s="5">
        <f t="shared" si="1"/>
        <v>24254.25</v>
      </c>
      <c r="K46" s="6">
        <v>41075</v>
      </c>
    </row>
    <row r="47" spans="1:11" ht="45" x14ac:dyDescent="0.25">
      <c r="A47" s="1">
        <v>45</v>
      </c>
      <c r="B47" s="2" t="s">
        <v>44</v>
      </c>
      <c r="C47" s="13" t="s">
        <v>83</v>
      </c>
      <c r="F47" s="2" t="s">
        <v>10</v>
      </c>
      <c r="G47" s="2" t="s">
        <v>12</v>
      </c>
      <c r="H47" s="4">
        <v>1</v>
      </c>
      <c r="I47" s="5">
        <v>8084.76</v>
      </c>
      <c r="J47" s="5">
        <f t="shared" si="1"/>
        <v>8084.76</v>
      </c>
      <c r="K47" s="6">
        <v>41075</v>
      </c>
    </row>
    <row r="48" spans="1:11" ht="45" x14ac:dyDescent="0.25">
      <c r="A48" s="1">
        <v>46</v>
      </c>
      <c r="B48" s="2" t="s">
        <v>45</v>
      </c>
      <c r="C48" s="13" t="s">
        <v>84</v>
      </c>
      <c r="F48" s="2" t="s">
        <v>10</v>
      </c>
      <c r="G48" s="2" t="s">
        <v>12</v>
      </c>
      <c r="H48" s="4">
        <v>2</v>
      </c>
      <c r="I48" s="5">
        <v>594.79999999999995</v>
      </c>
      <c r="J48" s="5">
        <f t="shared" si="1"/>
        <v>1189.5999999999999</v>
      </c>
      <c r="K48" s="6">
        <v>40759</v>
      </c>
    </row>
    <row r="49" spans="1:11" x14ac:dyDescent="0.25">
      <c r="A49" s="1">
        <v>47</v>
      </c>
      <c r="B49" s="2" t="s">
        <v>46</v>
      </c>
      <c r="C49" s="13" t="s">
        <v>85</v>
      </c>
      <c r="F49" s="2" t="s">
        <v>10</v>
      </c>
      <c r="G49" s="2" t="s">
        <v>12</v>
      </c>
      <c r="H49" s="4">
        <v>1</v>
      </c>
      <c r="I49" s="5">
        <v>1453.5</v>
      </c>
      <c r="J49" s="5">
        <f t="shared" si="1"/>
        <v>1453.5</v>
      </c>
      <c r="K49" s="6">
        <v>41411</v>
      </c>
    </row>
    <row r="50" spans="1:11" x14ac:dyDescent="0.25">
      <c r="A50" s="1">
        <v>48</v>
      </c>
      <c r="B50" s="2" t="s">
        <v>47</v>
      </c>
      <c r="C50" s="13" t="s">
        <v>86</v>
      </c>
      <c r="F50" s="2" t="s">
        <v>10</v>
      </c>
      <c r="G50" s="2" t="s">
        <v>12</v>
      </c>
      <c r="H50" s="4">
        <v>1</v>
      </c>
      <c r="I50" s="5">
        <v>1392.3</v>
      </c>
      <c r="J50" s="5">
        <f t="shared" si="1"/>
        <v>1392.3</v>
      </c>
      <c r="K50" s="6">
        <v>41411</v>
      </c>
    </row>
    <row r="51" spans="1:11" x14ac:dyDescent="0.25">
      <c r="A51" s="1">
        <v>49</v>
      </c>
      <c r="B51" s="2" t="s">
        <v>48</v>
      </c>
      <c r="C51" s="13" t="s">
        <v>87</v>
      </c>
      <c r="F51" s="2" t="s">
        <v>10</v>
      </c>
      <c r="G51" s="2" t="s">
        <v>12</v>
      </c>
      <c r="H51" s="4">
        <v>2</v>
      </c>
      <c r="I51" s="5">
        <v>419.22</v>
      </c>
      <c r="J51" s="5">
        <f t="shared" si="1"/>
        <v>838.44</v>
      </c>
      <c r="K51" s="6">
        <v>41411</v>
      </c>
    </row>
    <row r="52" spans="1:11" x14ac:dyDescent="0.25">
      <c r="A52" s="1">
        <v>50</v>
      </c>
      <c r="B52" s="2" t="s">
        <v>49</v>
      </c>
      <c r="C52" s="13" t="s">
        <v>88</v>
      </c>
      <c r="F52" s="2" t="s">
        <v>10</v>
      </c>
      <c r="G52" s="2" t="s">
        <v>12</v>
      </c>
      <c r="H52" s="4">
        <v>15</v>
      </c>
      <c r="I52" s="5">
        <v>198.9</v>
      </c>
      <c r="J52" s="5">
        <f t="shared" si="1"/>
        <v>2983.5</v>
      </c>
      <c r="K52" s="6">
        <v>41411</v>
      </c>
    </row>
    <row r="53" spans="1:11" x14ac:dyDescent="0.25">
      <c r="A53" s="1">
        <v>51</v>
      </c>
      <c r="B53" s="2" t="s">
        <v>49</v>
      </c>
      <c r="C53" s="13" t="s">
        <v>88</v>
      </c>
      <c r="F53" s="2" t="s">
        <v>10</v>
      </c>
      <c r="G53" s="2" t="s">
        <v>12</v>
      </c>
      <c r="H53" s="4">
        <v>9</v>
      </c>
      <c r="I53" s="5">
        <v>198.9</v>
      </c>
      <c r="J53" s="5">
        <f t="shared" si="1"/>
        <v>1790.1000000000001</v>
      </c>
      <c r="K53" s="6">
        <v>41411</v>
      </c>
    </row>
    <row r="54" spans="1:11" x14ac:dyDescent="0.25">
      <c r="A54" s="1">
        <v>52</v>
      </c>
      <c r="B54" s="2" t="s">
        <v>50</v>
      </c>
      <c r="C54" s="13" t="s">
        <v>89</v>
      </c>
      <c r="F54" s="2" t="s">
        <v>10</v>
      </c>
      <c r="G54" s="2" t="s">
        <v>12</v>
      </c>
      <c r="H54" s="4">
        <v>2</v>
      </c>
      <c r="I54" s="5">
        <v>293.76</v>
      </c>
      <c r="J54" s="5">
        <f t="shared" si="1"/>
        <v>587.52</v>
      </c>
      <c r="K54" s="6">
        <v>41411</v>
      </c>
    </row>
    <row r="55" spans="1:11" x14ac:dyDescent="0.25">
      <c r="A55" s="1">
        <v>53</v>
      </c>
      <c r="B55" s="2" t="s">
        <v>50</v>
      </c>
      <c r="C55" s="13" t="s">
        <v>89</v>
      </c>
      <c r="F55" s="2" t="s">
        <v>10</v>
      </c>
      <c r="G55" s="2" t="s">
        <v>12</v>
      </c>
      <c r="H55" s="4">
        <v>4</v>
      </c>
      <c r="I55" s="5">
        <v>293.76</v>
      </c>
      <c r="J55" s="5">
        <f t="shared" si="1"/>
        <v>1175.04</v>
      </c>
      <c r="K55" s="6">
        <v>41411</v>
      </c>
    </row>
    <row r="56" spans="1:11" ht="30" x14ac:dyDescent="0.25">
      <c r="A56" s="1">
        <v>54</v>
      </c>
      <c r="B56" s="2" t="s">
        <v>51</v>
      </c>
      <c r="C56" s="13" t="s">
        <v>90</v>
      </c>
      <c r="F56" s="2" t="s">
        <v>10</v>
      </c>
      <c r="G56" s="2" t="s">
        <v>12</v>
      </c>
      <c r="H56" s="4">
        <v>18</v>
      </c>
      <c r="I56" s="5">
        <v>622.88</v>
      </c>
      <c r="J56" s="5">
        <f t="shared" si="1"/>
        <v>11211.84</v>
      </c>
      <c r="K56" s="6">
        <v>41411</v>
      </c>
    </row>
    <row r="57" spans="1:11" ht="30" x14ac:dyDescent="0.25">
      <c r="A57" s="1">
        <v>55</v>
      </c>
      <c r="B57" s="2" t="s">
        <v>51</v>
      </c>
      <c r="C57" s="13" t="s">
        <v>90</v>
      </c>
      <c r="F57" s="2" t="s">
        <v>10</v>
      </c>
      <c r="G57" s="2" t="s">
        <v>12</v>
      </c>
      <c r="H57" s="4">
        <v>8</v>
      </c>
      <c r="I57" s="5">
        <v>633.41999999999996</v>
      </c>
      <c r="J57" s="5">
        <f t="shared" si="1"/>
        <v>5067.3599999999997</v>
      </c>
      <c r="K57" s="6">
        <v>41411</v>
      </c>
    </row>
    <row r="58" spans="1:11" ht="45" x14ac:dyDescent="0.25">
      <c r="A58" s="1">
        <v>56</v>
      </c>
      <c r="B58" s="2" t="s">
        <v>52</v>
      </c>
      <c r="C58" s="13" t="s">
        <v>91</v>
      </c>
      <c r="F58" s="2" t="s">
        <v>10</v>
      </c>
      <c r="G58" s="2" t="s">
        <v>12</v>
      </c>
      <c r="H58" s="4">
        <v>14</v>
      </c>
      <c r="I58" s="5">
        <v>4782.2</v>
      </c>
      <c r="J58" s="5">
        <f t="shared" si="1"/>
        <v>66950.8</v>
      </c>
      <c r="K58" s="6">
        <v>40876</v>
      </c>
    </row>
    <row r="59" spans="1:11" x14ac:dyDescent="0.25">
      <c r="J59" s="10">
        <f>SUM(J3:J58)</f>
        <v>894526.73</v>
      </c>
    </row>
  </sheetData>
  <autoFilter ref="A2:K36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2021-07-13T11:29:34Z</dcterms:modified>
</cp:coreProperties>
</file>